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rs.local\fs\Skupni\nabava\RAZPISNE DOKUMENTACIJE\2025\2025-000339 Dobava svetlobne signalizacije\03.RD\RD - 1. verzija\"/>
    </mc:Choice>
  </mc:AlternateContent>
  <xr:revisionPtr revIDLastSave="0" documentId="13_ncr:1_{336344E6-274F-42C1-9AB9-62ED3D325A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F18" i="1"/>
  <c r="F16" i="1"/>
  <c r="F15" i="1"/>
  <c r="F6" i="1"/>
  <c r="F7" i="1"/>
  <c r="F8" i="1"/>
  <c r="F9" i="1"/>
  <c r="F10" i="1"/>
  <c r="F11" i="1"/>
  <c r="F12" i="1"/>
  <c r="F13" i="1"/>
  <c r="F14" i="1"/>
  <c r="F5" i="1"/>
  <c r="F20" i="1" l="1"/>
  <c r="F21" i="1" l="1"/>
  <c r="F22" i="1" s="1"/>
</calcChain>
</file>

<file path=xl/sharedStrings.xml><?xml version="1.0" encoding="utf-8"?>
<sst xmlns="http://schemas.openxmlformats.org/spreadsheetml/2006/main" count="62" uniqueCount="50">
  <si>
    <t>SKUPAJ</t>
  </si>
  <si>
    <t>ME</t>
  </si>
  <si>
    <t>NAZIV BLAGA</t>
  </si>
  <si>
    <t>kol.</t>
  </si>
  <si>
    <t>Kos</t>
  </si>
  <si>
    <t>SVETLOBNA SIGNALIZACIJA</t>
  </si>
  <si>
    <t>X</t>
  </si>
  <si>
    <t xml:space="preserve">Samostojna signalna LED luč, D340 mm </t>
  </si>
  <si>
    <t>kos</t>
  </si>
  <si>
    <t xml:space="preserve">Samostojna signalna LED luč, D220 mm </t>
  </si>
  <si>
    <t>x</t>
  </si>
  <si>
    <t>Zap. Št.</t>
  </si>
  <si>
    <t>Skupaj brez DDV</t>
  </si>
  <si>
    <t>DDV 22%</t>
  </si>
  <si>
    <t>Skupaj z DDV</t>
  </si>
  <si>
    <t>kpl</t>
  </si>
  <si>
    <t>Cestna zapora z LED lučmi D220 mm - UL4</t>
  </si>
  <si>
    <t>Cestna zapora z LED lučmi D220 mm - UL8</t>
  </si>
  <si>
    <t xml:space="preserve">cena/ME </t>
  </si>
  <si>
    <t xml:space="preserve">Zabojnik za signalizacijo min 50 litrov </t>
  </si>
  <si>
    <r>
      <t>Kaskadna signalna-LED luč "</t>
    </r>
    <r>
      <rPr>
        <b/>
        <sz val="9"/>
        <rFont val="Calibri"/>
        <family val="2"/>
        <charset val="238"/>
        <scheme val="minor"/>
      </rPr>
      <t>MATI" (master)</t>
    </r>
    <r>
      <rPr>
        <sz val="9"/>
        <rFont val="Calibri"/>
        <family val="2"/>
        <charset val="238"/>
        <scheme val="minor"/>
      </rPr>
      <t>, D220mm</t>
    </r>
  </si>
  <si>
    <r>
      <t>Kaskadna signalna-LED luč "</t>
    </r>
    <r>
      <rPr>
        <b/>
        <sz val="9"/>
        <rFont val="Calibri"/>
        <family val="2"/>
        <charset val="238"/>
        <scheme val="minor"/>
      </rPr>
      <t>HČI" (slave)</t>
    </r>
    <r>
      <rPr>
        <sz val="9"/>
        <rFont val="Calibri"/>
        <family val="2"/>
        <charset val="238"/>
        <scheme val="minor"/>
      </rPr>
      <t>, D220mm</t>
    </r>
  </si>
  <si>
    <t>Kaskadna LED luč  za prometni stožec</t>
  </si>
  <si>
    <t>Ostala svetlobna signalizacija ter rezervni deli za svetlobno signalizacijo po ceniku dobavitelja</t>
  </si>
  <si>
    <t>Kaskadna LED luč  z lastnim neodvisnim napajanjem  kot npr. "BakoLight"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</si>
  <si>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</si>
  <si>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</si>
  <si>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</si>
  <si>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</si>
  <si>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</si>
  <si>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</si>
  <si>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</si>
  <si>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</si>
  <si>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</si>
  <si>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</si>
  <si>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</si>
  <si>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Alkalna baterija, 4 R 25, 6V</t>
  </si>
  <si>
    <t>Utripalka strešna za vozila</t>
  </si>
  <si>
    <t xml:space="preserve">Sončna celica za napajanja baterije 12V </t>
  </si>
  <si>
    <t>12.</t>
  </si>
  <si>
    <t>13.</t>
  </si>
  <si>
    <t>Baterija 4R 25, 6V polnilna</t>
  </si>
  <si>
    <t>14.</t>
  </si>
  <si>
    <t>Polnilec za polnjenje hkrati najmanj  6 kos baterij 4R 25,  6V</t>
  </si>
  <si>
    <t>15.</t>
  </si>
  <si>
    <t>Ponudbeni predračun: Dobava svetlobne signalizacije</t>
  </si>
  <si>
    <t xml:space="preserve">Z oddajo ponudbe se strinjamo: </t>
  </si>
  <si>
    <t xml:space="preserve">b) da smo ponudili in izpolnili vse pozicije iz predračuna. Nobene od postavk ne ponujamo brezplačno, ni enaka 0 EUR ali neizpolnjena. </t>
  </si>
  <si>
    <r>
      <t>c) da so vse cene in vrednosti izražene v evrih. Cena ne vsebuje DDV. Cene in vrednosti so obračunane in zaokrožene na dve (2) decimalki. V ponudbeni ceni/ME so zajeti vsi stroški v zvezi s predmetom naročila</t>
    </r>
    <r>
      <rPr>
        <sz val="9"/>
        <rFont val="Segoe UI"/>
        <family val="2"/>
        <charset val="238"/>
      </rPr>
      <t>.</t>
    </r>
  </si>
  <si>
    <t>a) da so razpisane količine na enoto mere in so okvirne ter se prilagajajo konkretnim potrebam ter razpoložljivim finančnim sredstvom naročnika. Naročnik ni zavezan naročiti celotne količine storitev.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</si>
</sst>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InterstateCE-Light"/>
      <charset val="238"/>
    </font>
    <font>
      <sz val="10"/>
      <name val="InterstateCE-Light"/>
      <family val="2"/>
      <charset val="238"/>
    </font>
    <font>
      <sz val="8"/>
      <name val="InterstateCE-Light"/>
      <charset val="238"/>
    </font>
    <font>
      <b/>
      <sz val="10"/>
      <name val="InterstateCE-Light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i/>
      <sz val="9"/>
      <name val="Segoe UI"/>
      <family val="2"/>
      <charset val="238"/>
    </font>
    <font>
      <sz val="9"/>
      <name val="Segoe UI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2" fontId="4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5" fillId="0" borderId="5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right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right"/>
    </xf>
    <xf numFmtId="0" fontId="6" fillId="0" borderId="2" xfId="0" applyFont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0" fontId="6" fillId="0" borderId="0" xfId="0" applyFont="1" applyAlignment="1">
      <alignment wrapText="1"/>
    </xf>
    <xf numFmtId="0" fontId="6" fillId="0" borderId="2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0" applyFont="1" applyBorder="1"/>
    <xf numFmtId="0" fontId="0" fillId="0" borderId="4" xfId="0" applyBorder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zoomScale="145" zoomScaleNormal="145" workbookViewId="0">
      <selection activeCell="B34" sqref="B34"/>
    </sheetView>
  </sheetViews>
  <sheetFormatPr defaultRowHeight="12.75"/>
  <cols>
    <col min="1" max="1" width="6.85546875" style="1" customWidth="1"/>
    <col min="2" max="2" width="38.28515625" customWidth="1"/>
    <col min="3" max="3" width="6.85546875" customWidth="1"/>
    <col min="4" max="4" width="7" customWidth="1"/>
    <col min="5" max="5" width="11.28515625" style="5" customWidth="1"/>
    <col min="6" max="6" width="9.85546875" style="4" customWidth="1"/>
  </cols>
  <sheetData>
    <row r="1" spans="1:6">
      <c r="A1" s="9"/>
      <c r="B1" s="10" t="s">
        <v>45</v>
      </c>
      <c r="C1" s="11"/>
      <c r="D1" s="11"/>
      <c r="E1" s="12"/>
      <c r="F1" s="13"/>
    </row>
    <row r="2" spans="1:6">
      <c r="A2" s="9"/>
      <c r="B2" s="10" t="s">
        <v>5</v>
      </c>
      <c r="C2" s="11"/>
      <c r="D2" s="11"/>
      <c r="E2" s="12"/>
      <c r="F2" s="13"/>
    </row>
    <row r="3" spans="1:6">
      <c r="A3" s="9"/>
      <c r="B3" s="11"/>
      <c r="C3" s="11"/>
      <c r="D3" s="11"/>
      <c r="E3" s="12"/>
      <c r="F3" s="13"/>
    </row>
    <row r="4" spans="1:6" ht="45" customHeight="1">
      <c r="A4" s="15" t="s">
        <v>11</v>
      </c>
      <c r="B4" s="15" t="s">
        <v>2</v>
      </c>
      <c r="C4" s="15" t="s">
        <v>1</v>
      </c>
      <c r="D4" s="15" t="s">
        <v>3</v>
      </c>
      <c r="E4" s="16" t="s">
        <v>18</v>
      </c>
      <c r="F4" s="17" t="s">
        <v>0</v>
      </c>
    </row>
    <row r="5" spans="1:6">
      <c r="A5" s="18" t="s">
        <v>25</v>
      </c>
      <c r="B5" s="21" t="s">
        <v>7</v>
      </c>
      <c r="C5" s="18" t="s">
        <v>4</v>
      </c>
      <c r="D5" s="18">
        <v>200</v>
      </c>
      <c r="E5" s="19"/>
      <c r="F5" s="20">
        <f>D5*E5</f>
        <v>0</v>
      </c>
    </row>
    <row r="6" spans="1:6">
      <c r="A6" s="18" t="s">
        <v>26</v>
      </c>
      <c r="B6" s="21" t="s">
        <v>9</v>
      </c>
      <c r="C6" s="18" t="s">
        <v>4</v>
      </c>
      <c r="D6" s="18">
        <v>120</v>
      </c>
      <c r="E6" s="19"/>
      <c r="F6" s="20">
        <f t="shared" ref="F6" si="0">D6*E6</f>
        <v>0</v>
      </c>
    </row>
    <row r="7" spans="1:6">
      <c r="A7" s="18" t="s">
        <v>27</v>
      </c>
      <c r="B7" s="21" t="s">
        <v>20</v>
      </c>
      <c r="C7" s="18" t="s">
        <v>8</v>
      </c>
      <c r="D7" s="18">
        <v>60</v>
      </c>
      <c r="E7" s="19"/>
      <c r="F7" s="20">
        <f t="shared" ref="F7:F18" si="1">D7*E7</f>
        <v>0</v>
      </c>
    </row>
    <row r="8" spans="1:6">
      <c r="A8" s="18" t="s">
        <v>28</v>
      </c>
      <c r="B8" s="21" t="s">
        <v>21</v>
      </c>
      <c r="C8" s="18" t="s">
        <v>8</v>
      </c>
      <c r="D8" s="18">
        <v>140</v>
      </c>
      <c r="E8" s="19"/>
      <c r="F8" s="20">
        <f t="shared" si="1"/>
        <v>0</v>
      </c>
    </row>
    <row r="9" spans="1:6">
      <c r="A9" s="18" t="s">
        <v>29</v>
      </c>
      <c r="B9" s="21" t="s">
        <v>16</v>
      </c>
      <c r="C9" s="18" t="s">
        <v>15</v>
      </c>
      <c r="D9" s="18">
        <v>70</v>
      </c>
      <c r="E9" s="19"/>
      <c r="F9" s="20">
        <f t="shared" si="1"/>
        <v>0</v>
      </c>
    </row>
    <row r="10" spans="1:6">
      <c r="A10" s="18" t="s">
        <v>30</v>
      </c>
      <c r="B10" s="21" t="s">
        <v>17</v>
      </c>
      <c r="C10" s="18" t="s">
        <v>15</v>
      </c>
      <c r="D10" s="18">
        <v>30</v>
      </c>
      <c r="E10" s="19"/>
      <c r="F10" s="20">
        <f t="shared" si="1"/>
        <v>0</v>
      </c>
    </row>
    <row r="11" spans="1:6" ht="24">
      <c r="A11" s="18" t="s">
        <v>31</v>
      </c>
      <c r="B11" s="23" t="s">
        <v>24</v>
      </c>
      <c r="C11" s="22" t="s">
        <v>4</v>
      </c>
      <c r="D11" s="22">
        <v>600</v>
      </c>
      <c r="E11" s="24"/>
      <c r="F11" s="20">
        <f t="shared" si="1"/>
        <v>0</v>
      </c>
    </row>
    <row r="12" spans="1:6">
      <c r="A12" s="18" t="s">
        <v>32</v>
      </c>
      <c r="B12" s="21" t="s">
        <v>22</v>
      </c>
      <c r="C12" s="18" t="s">
        <v>4</v>
      </c>
      <c r="D12" s="18">
        <v>100</v>
      </c>
      <c r="E12" s="19"/>
      <c r="F12" s="20">
        <f t="shared" si="1"/>
        <v>0</v>
      </c>
    </row>
    <row r="13" spans="1:6">
      <c r="A13" s="18" t="s">
        <v>33</v>
      </c>
      <c r="B13" s="21" t="s">
        <v>36</v>
      </c>
      <c r="C13" s="18" t="s">
        <v>4</v>
      </c>
      <c r="D13" s="18">
        <v>1000</v>
      </c>
      <c r="E13" s="19"/>
      <c r="F13" s="20">
        <f t="shared" si="1"/>
        <v>0</v>
      </c>
    </row>
    <row r="14" spans="1:6">
      <c r="A14" s="18" t="s">
        <v>34</v>
      </c>
      <c r="B14" s="21" t="s">
        <v>19</v>
      </c>
      <c r="C14" s="18" t="s">
        <v>4</v>
      </c>
      <c r="D14" s="18">
        <v>50</v>
      </c>
      <c r="E14" s="19"/>
      <c r="F14" s="20">
        <f t="shared" si="1"/>
        <v>0</v>
      </c>
    </row>
    <row r="15" spans="1:6">
      <c r="A15" s="18" t="s">
        <v>35</v>
      </c>
      <c r="B15" s="21" t="s">
        <v>37</v>
      </c>
      <c r="C15" s="18" t="s">
        <v>4</v>
      </c>
      <c r="D15" s="18">
        <v>50</v>
      </c>
      <c r="E15" s="28"/>
      <c r="F15" s="26">
        <f t="shared" si="1"/>
        <v>0</v>
      </c>
    </row>
    <row r="16" spans="1:6">
      <c r="A16" s="18" t="s">
        <v>39</v>
      </c>
      <c r="B16" s="21" t="s">
        <v>38</v>
      </c>
      <c r="C16" s="22" t="s">
        <v>4</v>
      </c>
      <c r="D16" s="27">
        <v>40</v>
      </c>
      <c r="E16" s="28"/>
      <c r="F16" s="26">
        <f t="shared" si="1"/>
        <v>0</v>
      </c>
    </row>
    <row r="17" spans="1:7" ht="27" customHeight="1">
      <c r="A17" s="22" t="s">
        <v>40</v>
      </c>
      <c r="B17" s="29" t="s">
        <v>43</v>
      </c>
      <c r="C17" s="22" t="s">
        <v>4</v>
      </c>
      <c r="D17" s="30">
        <v>25</v>
      </c>
      <c r="E17" s="31"/>
      <c r="F17" s="32">
        <f t="shared" si="1"/>
        <v>0</v>
      </c>
    </row>
    <row r="18" spans="1:7">
      <c r="A18" s="18" t="s">
        <v>42</v>
      </c>
      <c r="B18" s="21" t="s">
        <v>41</v>
      </c>
      <c r="C18" s="22" t="s">
        <v>4</v>
      </c>
      <c r="D18" s="30">
        <v>500</v>
      </c>
      <c r="E18" s="31"/>
      <c r="F18" s="32">
        <f t="shared" si="1"/>
        <v>0</v>
      </c>
    </row>
    <row r="19" spans="1:7" ht="23.25" customHeight="1" thickBot="1">
      <c r="A19" s="18" t="s">
        <v>44</v>
      </c>
      <c r="B19" s="23" t="s">
        <v>23</v>
      </c>
      <c r="C19" s="22" t="s">
        <v>6</v>
      </c>
      <c r="D19" s="30" t="s">
        <v>6</v>
      </c>
      <c r="E19" s="25" t="s">
        <v>10</v>
      </c>
      <c r="F19" s="32">
        <v>40000</v>
      </c>
      <c r="G19" s="33"/>
    </row>
    <row r="20" spans="1:7" ht="13.5" thickBot="1">
      <c r="A20" s="9"/>
      <c r="B20" s="11"/>
      <c r="C20" s="10"/>
      <c r="D20" s="38" t="s">
        <v>12</v>
      </c>
      <c r="E20" s="39"/>
      <c r="F20" s="14">
        <f>SUM(F5:F19)</f>
        <v>40000</v>
      </c>
    </row>
    <row r="21" spans="1:7" ht="13.5" thickBot="1">
      <c r="A21" s="2"/>
      <c r="B21" s="3"/>
      <c r="C21" s="2"/>
      <c r="D21" s="36" t="s">
        <v>13</v>
      </c>
      <c r="E21" s="37"/>
      <c r="F21" s="14">
        <f>F20/100*22</f>
        <v>8800</v>
      </c>
    </row>
    <row r="22" spans="1:7" ht="13.5" thickBot="1">
      <c r="A22" s="2"/>
      <c r="B22" s="3"/>
      <c r="C22" s="2"/>
      <c r="D22" s="36" t="s">
        <v>14</v>
      </c>
      <c r="E22" s="37"/>
      <c r="F22" s="14">
        <f>F20+F21</f>
        <v>48800</v>
      </c>
    </row>
    <row r="23" spans="1:7">
      <c r="C23" s="7"/>
      <c r="E23" s="6"/>
      <c r="F23" s="8"/>
    </row>
    <row r="24" spans="1:7" ht="38.450000000000003" customHeight="1">
      <c r="A24" s="34" t="s">
        <v>46</v>
      </c>
      <c r="E24"/>
      <c r="F24"/>
    </row>
    <row r="25" spans="1:7">
      <c r="A25" s="35" t="s">
        <v>49</v>
      </c>
    </row>
    <row r="26" spans="1:7">
      <c r="A26" s="34" t="s">
        <v>47</v>
      </c>
    </row>
    <row r="27" spans="1:7">
      <c r="A27" s="34" t="s">
        <v>48</v>
      </c>
    </row>
    <row r="29" spans="1:7">
      <c r="A29"/>
    </row>
  </sheetData>
  <mergeCells count="3">
    <mergeCell ref="D21:E21"/>
    <mergeCell ref="D20:E20"/>
    <mergeCell ref="D22:E22"/>
  </mergeCells>
  <phoneticPr fontId="2" type="noConversion"/>
  <pageMargins left="0.55118110236220474" right="0.55118110236220474" top="0.78740157480314965" bottom="0.78740157480314965" header="0" footer="0"/>
  <pageSetup paperSize="9" scale="8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PETAROS, Miloš</dc:creator>
  <cp:lastModifiedBy>KAVAŠ Andraž</cp:lastModifiedBy>
  <cp:lastPrinted>2023-05-22T07:27:51Z</cp:lastPrinted>
  <dcterms:created xsi:type="dcterms:W3CDTF">2007-07-06T05:24:54Z</dcterms:created>
  <dcterms:modified xsi:type="dcterms:W3CDTF">2025-12-17T10:09:38Z</dcterms:modified>
</cp:coreProperties>
</file>